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RCHIVO MAGNETICO MN\ARCHIVO MAGNETICO MN\1. ESTRATEGICOS\2. SIG\2. S.O.G.C.S.S\4. PPSS Y ASOCIACION\POLITICA DE PARTICIPACION SOCIAL EN SALUD\2025\E1La\"/>
    </mc:Choice>
  </mc:AlternateContent>
  <xr:revisionPtr revIDLastSave="0" documentId="13_ncr:1_{A9667A05-9479-4808-AD40-579A5C85A499}" xr6:coauthVersionLast="47" xr6:coauthVersionMax="47" xr10:uidLastSave="{00000000-0000-0000-0000-000000000000}"/>
  <bookViews>
    <workbookView xWindow="-120" yWindow="-120" windowWidth="29040" windowHeight="15720" xr2:uid="{9BF310BF-99C0-479A-A34E-32CE7809B9B8}"/>
  </bookViews>
  <sheets>
    <sheet name="ANEXO 1 TRIMESTRAL " sheetId="1" r:id="rId1"/>
  </sheets>
  <definedNames>
    <definedName name="A_IMPRESIÓN_IM" localSheetId="0">#REF!</definedName>
    <definedName name="A_IMPRESIÓN_IM">#REF!</definedName>
    <definedName name="_xlnm.Print_Area" localSheetId="0">'ANEXO 1 TRIMESTRAL '!$B$1:$K$15</definedName>
    <definedName name="_xlnm.Print_Titles" localSheetId="0">'ANEXO 1 TRIMESTRAL 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" l="1"/>
  <c r="J11" i="1"/>
  <c r="K9" i="1"/>
  <c r="I16" i="1"/>
  <c r="H16" i="1"/>
  <c r="G16" i="1"/>
  <c r="F16" i="1"/>
  <c r="J8" i="1"/>
  <c r="K8" i="1" s="1"/>
  <c r="J7" i="1"/>
  <c r="K7" i="1" s="1"/>
  <c r="E16" i="1"/>
  <c r="J13" i="1"/>
  <c r="K13" i="1" s="1"/>
  <c r="J10" i="1"/>
  <c r="K10" i="1" s="1"/>
  <c r="J9" i="1"/>
  <c r="K12" i="1"/>
  <c r="K11" i="1"/>
  <c r="J14" i="1"/>
  <c r="K14" i="1" s="1"/>
  <c r="K16" i="1" l="1"/>
  <c r="E17" i="1" s="1"/>
  <c r="J16" i="1"/>
</calcChain>
</file>

<file path=xl/sharedStrings.xml><?xml version="1.0" encoding="utf-8"?>
<sst xmlns="http://schemas.openxmlformats.org/spreadsheetml/2006/main" count="29" uniqueCount="29">
  <si>
    <t>REQUISITO O ELEMENTO</t>
  </si>
  <si>
    <t>ACTIVIDAD</t>
  </si>
  <si>
    <t>TOTAL</t>
  </si>
  <si>
    <t xml:space="preserve">Aprobó: </t>
  </si>
  <si>
    <t>Deisy Rojas González</t>
  </si>
  <si>
    <t>Coordinadora del SG- SST</t>
  </si>
  <si>
    <t>Charlas no planeadas dirigidas a pacientes en sala (papelería, folletos, tiempo de personal)</t>
  </si>
  <si>
    <t>Descuentos del 10% para pacientes particulares</t>
  </si>
  <si>
    <t>Capacitaciones en el uso de las tecnologías (papelería, folletos, tiempo de personal)</t>
  </si>
  <si>
    <t>Dar a conocer los diferentes medios de comunicación (papelería, folletos, tiempo de personal)</t>
  </si>
  <si>
    <t>Convocatorias para asociación de usuarios</t>
  </si>
  <si>
    <t>Elaboración de boletines dirigidos a pacientes en temas de salud y bienestar</t>
  </si>
  <si>
    <t>Video educativo en control social</t>
  </si>
  <si>
    <t>CAPACITACIONES Y CHARLAS EDUCATIVAS</t>
  </si>
  <si>
    <t xml:space="preserve">INCENTIVOS DE PARTICIPACIÓN </t>
  </si>
  <si>
    <t xml:space="preserve">CONVOCATORIAS </t>
  </si>
  <si>
    <t>Capacitación a la asociación.</t>
  </si>
  <si>
    <t xml:space="preserve">Elaboró: 
</t>
  </si>
  <si>
    <t>PROGRAMACIÓN DE POLÍTICA DE PARTICIPACIÓN SOCIAL EN SALUD 2025
PRESUPUESTO 2025</t>
  </si>
  <si>
    <t>PERIODICIDAD</t>
  </si>
  <si>
    <t>TOTAL PROG AÑO</t>
  </si>
  <si>
    <t>TOTAL EJECUTADO 1ER TRIMESTRE</t>
  </si>
  <si>
    <t>TOTAL EJECUTADO 2DO TRIMESTRE</t>
  </si>
  <si>
    <t>TOTAL EJECUTADO 3ER TRIMESTRE</t>
  </si>
  <si>
    <t>TOTAL EJECUTADO 4TO TRIMESTRE</t>
  </si>
  <si>
    <t>% EJECUCIÓN ACUMULADO</t>
  </si>
  <si>
    <t>SALDO %</t>
  </si>
  <si>
    <t>AÑO 2025: DOS MILLONES CUATROCIENTOS CINCUENTA MIL PESOS M/L</t>
  </si>
  <si>
    <t>VIGENCIA: 1 ENERO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</si>
</sst>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General_)"/>
    <numFmt numFmtId="165" formatCode="_-* #,##0\ _P_t_s_-;\-* #,##0\ _P_t_s_-;_-* &quot;-&quot;\ _P_t_s_-;_-@_-"/>
    <numFmt numFmtId="166" formatCode="_([$$-240A]\ * #,##0_);_([$$-240A]\ * \(#,##0\);_([$$-240A]\ * &quot;-&quot;??_);_(@_)"/>
    <numFmt numFmtId="167" formatCode="_-* #,##0.00\ &quot;Pts&quot;_-;\-* #,##0.00\ &quot;Pts&quot;_-;_-* &quot;-&quot;??\ &quot;Pts&quot;_-;_-@_-"/>
    <numFmt numFmtId="168" formatCode="_-* #,##0.00\ _P_t_s_-;\-* #,##0.00\ _P_t_s_-;_-* &quot;-&quot;??\ _P_t_s_-;_-@_-"/>
    <numFmt numFmtId="169" formatCode="[$$-240A]\ #,##0_ ;\-[$$-240A]\ #,##0\ "/>
    <numFmt numFmtId="170" formatCode="0.0%"/>
    <numFmt numFmtId="171" formatCode="yyyy\-mm\-dd;@"/>
  </numFmts>
  <fonts count="14" x14ac:knownFonts="1">
    <font>
      <sz val="11"/>
      <color theme="1"/>
      <name val="Calibri"/>
      <family val="2"/>
      <scheme val="minor"/>
    </font>
    <font>
      <sz val="12"/>
      <name val="Courier"/>
    </font>
    <font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9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164" fontId="1" fillId="0" borderId="0"/>
    <xf numFmtId="165" fontId="6" fillId="0" borderId="0" applyFont="0" applyFill="0" applyBorder="0" applyAlignment="0" applyProtection="0"/>
    <xf numFmtId="164" fontId="7" fillId="0" borderId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</cellStyleXfs>
  <cellXfs count="83">
    <xf numFmtId="0" fontId="0" fillId="0" borderId="0" xfId="0"/>
    <xf numFmtId="164" fontId="1" fillId="0" borderId="0" xfId="1"/>
    <xf numFmtId="164" fontId="2" fillId="0" borderId="0" xfId="1" applyFont="1" applyAlignment="1">
      <alignment horizontal="center" wrapText="1"/>
    </xf>
    <xf numFmtId="164" fontId="3" fillId="0" borderId="0" xfId="1" applyFont="1" applyAlignment="1">
      <alignment horizontal="centerContinuous"/>
    </xf>
    <xf numFmtId="164" fontId="3" fillId="0" borderId="0" xfId="1" applyFont="1" applyAlignment="1">
      <alignment horizontal="center" vertical="center"/>
    </xf>
    <xf numFmtId="164" fontId="1" fillId="0" borderId="0" xfId="1" applyAlignment="1">
      <alignment horizontal="center" vertical="center"/>
    </xf>
    <xf numFmtId="164" fontId="1" fillId="0" borderId="12" xfId="1" applyBorder="1"/>
    <xf numFmtId="9" fontId="8" fillId="3" borderId="3" xfId="4" applyFont="1" applyFill="1" applyBorder="1" applyAlignment="1" applyProtection="1">
      <alignment horizontal="center" vertical="center"/>
    </xf>
    <xf numFmtId="166" fontId="2" fillId="0" borderId="10" xfId="3" applyNumberFormat="1" applyFont="1" applyBorder="1" applyAlignment="1">
      <alignment horizontal="center" vertical="center" wrapText="1"/>
    </xf>
    <xf numFmtId="164" fontId="1" fillId="0" borderId="7" xfId="1" applyBorder="1"/>
    <xf numFmtId="164" fontId="1" fillId="0" borderId="8" xfId="1" applyBorder="1"/>
    <xf numFmtId="166" fontId="2" fillId="0" borderId="8" xfId="3" applyNumberFormat="1" applyFont="1" applyBorder="1" applyAlignment="1">
      <alignment horizontal="center" vertical="center" wrapText="1"/>
    </xf>
    <xf numFmtId="164" fontId="1" fillId="0" borderId="9" xfId="1" applyBorder="1"/>
    <xf numFmtId="169" fontId="5" fillId="4" borderId="10" xfId="6" applyNumberFormat="1" applyFont="1" applyFill="1" applyBorder="1" applyAlignment="1">
      <alignment horizontal="center" vertical="center"/>
    </xf>
    <xf numFmtId="169" fontId="5" fillId="4" borderId="16" xfId="6" applyNumberFormat="1" applyFont="1" applyFill="1" applyBorder="1" applyAlignment="1">
      <alignment horizontal="center" vertical="center"/>
    </xf>
    <xf numFmtId="164" fontId="3" fillId="0" borderId="0" xfId="1" applyFont="1" applyAlignment="1">
      <alignment horizontal="center" vertical="center" wrapText="1"/>
    </xf>
    <xf numFmtId="170" fontId="5" fillId="0" borderId="0" xfId="4" applyNumberFormat="1" applyFont="1" applyFill="1" applyBorder="1" applyAlignment="1">
      <alignment horizontal="center" vertical="center"/>
    </xf>
    <xf numFmtId="169" fontId="5" fillId="0" borderId="0" xfId="6" applyNumberFormat="1" applyFont="1" applyFill="1" applyBorder="1" applyAlignment="1">
      <alignment horizontal="center" vertical="center"/>
    </xf>
    <xf numFmtId="10" fontId="8" fillId="0" borderId="0" xfId="1" applyNumberFormat="1" applyFont="1" applyAlignment="1">
      <alignment horizontal="center" vertical="center"/>
    </xf>
    <xf numFmtId="164" fontId="10" fillId="3" borderId="5" xfId="1" applyFont="1" applyFill="1" applyBorder="1" applyAlignment="1">
      <alignment horizontal="left" wrapText="1"/>
    </xf>
    <xf numFmtId="164" fontId="10" fillId="3" borderId="5" xfId="1" applyFont="1" applyFill="1" applyBorder="1" applyAlignment="1">
      <alignment horizontal="left" vertical="center"/>
    </xf>
    <xf numFmtId="164" fontId="10" fillId="3" borderId="4" xfId="1" applyFont="1" applyFill="1" applyBorder="1" applyAlignment="1">
      <alignment horizontal="left" vertical="center"/>
    </xf>
    <xf numFmtId="166" fontId="2" fillId="3" borderId="3" xfId="3" applyNumberFormat="1" applyFont="1" applyFill="1" applyBorder="1" applyAlignment="1">
      <alignment horizontal="left" vertical="center" wrapText="1"/>
    </xf>
    <xf numFmtId="164" fontId="4" fillId="6" borderId="10" xfId="1" applyFont="1" applyFill="1" applyBorder="1" applyAlignment="1">
      <alignment horizontal="center" vertical="center" wrapText="1"/>
    </xf>
    <xf numFmtId="164" fontId="4" fillId="6" borderId="8" xfId="1" applyFont="1" applyFill="1" applyBorder="1" applyAlignment="1">
      <alignment horizontal="center" vertical="center"/>
    </xf>
    <xf numFmtId="164" fontId="4" fillId="6" borderId="10" xfId="1" applyFont="1" applyFill="1" applyBorder="1" applyAlignment="1">
      <alignment horizontal="center" vertical="center"/>
    </xf>
    <xf numFmtId="164" fontId="4" fillId="6" borderId="7" xfId="1" applyFont="1" applyFill="1" applyBorder="1" applyAlignment="1">
      <alignment horizontal="center" vertical="center" wrapText="1"/>
    </xf>
    <xf numFmtId="164" fontId="4" fillId="6" borderId="11" xfId="1" applyFont="1" applyFill="1" applyBorder="1" applyAlignment="1">
      <alignment horizontal="center" vertical="center" wrapText="1"/>
    </xf>
    <xf numFmtId="164" fontId="4" fillId="6" borderId="9" xfId="1" applyFont="1" applyFill="1" applyBorder="1" applyAlignment="1">
      <alignment horizontal="center" vertical="center" wrapText="1"/>
    </xf>
    <xf numFmtId="164" fontId="5" fillId="3" borderId="7" xfId="1" applyFont="1" applyFill="1" applyBorder="1" applyAlignment="1">
      <alignment horizontal="center" vertical="center" wrapText="1"/>
    </xf>
    <xf numFmtId="164" fontId="5" fillId="3" borderId="13" xfId="1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 wrapText="1"/>
    </xf>
    <xf numFmtId="164" fontId="3" fillId="2" borderId="2" xfId="1" applyFont="1" applyFill="1" applyBorder="1" applyAlignment="1">
      <alignment horizontal="center" vertical="center" wrapText="1"/>
    </xf>
    <xf numFmtId="164" fontId="3" fillId="2" borderId="3" xfId="1" applyFont="1" applyFill="1" applyBorder="1" applyAlignment="1">
      <alignment horizontal="center" vertical="center" wrapText="1"/>
    </xf>
    <xf numFmtId="164" fontId="3" fillId="2" borderId="4" xfId="1" applyFont="1" applyFill="1" applyBorder="1" applyAlignment="1">
      <alignment horizontal="center" vertical="center" wrapText="1"/>
    </xf>
    <xf numFmtId="164" fontId="3" fillId="2" borderId="5" xfId="1" applyFont="1" applyFill="1" applyBorder="1" applyAlignment="1">
      <alignment horizontal="center" vertical="center" wrapText="1"/>
    </xf>
    <xf numFmtId="164" fontId="3" fillId="2" borderId="6" xfId="1" applyFont="1" applyFill="1" applyBorder="1" applyAlignment="1">
      <alignment horizontal="center" vertical="center" wrapText="1"/>
    </xf>
    <xf numFmtId="164" fontId="3" fillId="2" borderId="7" xfId="1" applyFont="1" applyFill="1" applyBorder="1" applyAlignment="1">
      <alignment horizontal="center" vertical="center"/>
    </xf>
    <xf numFmtId="164" fontId="3" fillId="2" borderId="8" xfId="1" applyFont="1" applyFill="1" applyBorder="1" applyAlignment="1">
      <alignment horizontal="center" vertical="center"/>
    </xf>
    <xf numFmtId="164" fontId="3" fillId="2" borderId="9" xfId="1" applyFont="1" applyFill="1" applyBorder="1" applyAlignment="1">
      <alignment horizontal="center" vertical="center"/>
    </xf>
    <xf numFmtId="164" fontId="2" fillId="0" borderId="7" xfId="1" applyFont="1" applyBorder="1" applyAlignment="1">
      <alignment horizontal="center" wrapText="1"/>
    </xf>
    <xf numFmtId="164" fontId="2" fillId="0" borderId="8" xfId="1" applyFont="1" applyBorder="1" applyAlignment="1">
      <alignment horizontal="center" wrapText="1"/>
    </xf>
    <xf numFmtId="164" fontId="2" fillId="0" borderId="9" xfId="1" applyFont="1" applyBorder="1" applyAlignment="1">
      <alignment horizontal="center" wrapText="1"/>
    </xf>
    <xf numFmtId="164" fontId="10" fillId="3" borderId="13" xfId="1" applyFont="1" applyFill="1" applyBorder="1" applyAlignment="1">
      <alignment horizontal="left" vertical="top" wrapText="1"/>
    </xf>
    <xf numFmtId="164" fontId="10" fillId="3" borderId="0" xfId="1" applyFont="1" applyFill="1" applyAlignment="1">
      <alignment horizontal="left" vertical="top" wrapText="1"/>
    </xf>
    <xf numFmtId="164" fontId="10" fillId="3" borderId="17" xfId="1" applyFont="1" applyFill="1" applyBorder="1" applyAlignment="1">
      <alignment horizontal="left" vertical="top" wrapText="1"/>
    </xf>
    <xf numFmtId="164" fontId="10" fillId="3" borderId="4" xfId="1" applyFont="1" applyFill="1" applyBorder="1" applyAlignment="1">
      <alignment horizontal="left" wrapText="1"/>
    </xf>
    <xf numFmtId="164" fontId="10" fillId="3" borderId="5" xfId="1" applyFont="1" applyFill="1" applyBorder="1" applyAlignment="1">
      <alignment horizontal="left" wrapText="1"/>
    </xf>
    <xf numFmtId="164" fontId="10" fillId="3" borderId="5" xfId="1" applyFont="1" applyFill="1" applyBorder="1" applyAlignment="1">
      <alignment horizontal="center" vertical="center"/>
    </xf>
    <xf numFmtId="164" fontId="10" fillId="3" borderId="6" xfId="1" applyFont="1" applyFill="1" applyBorder="1" applyAlignment="1">
      <alignment horizontal="center" vertical="center"/>
    </xf>
    <xf numFmtId="164" fontId="5" fillId="3" borderId="11" xfId="1" applyFont="1" applyFill="1" applyBorder="1" applyAlignment="1">
      <alignment horizontal="center" vertical="center" wrapText="1"/>
    </xf>
    <xf numFmtId="164" fontId="5" fillId="3" borderId="14" xfId="1" applyFont="1" applyFill="1" applyBorder="1" applyAlignment="1">
      <alignment horizontal="center" vertical="center" wrapText="1"/>
    </xf>
    <xf numFmtId="164" fontId="5" fillId="3" borderId="15" xfId="1" applyFont="1" applyFill="1" applyBorder="1" applyAlignment="1">
      <alignment horizontal="center" vertical="center" wrapText="1"/>
    </xf>
    <xf numFmtId="170" fontId="3" fillId="5" borderId="7" xfId="2" applyNumberFormat="1" applyFont="1" applyFill="1" applyBorder="1" applyAlignment="1">
      <alignment vertical="center" wrapText="1"/>
    </xf>
    <xf numFmtId="170" fontId="3" fillId="5" borderId="8" xfId="2" applyNumberFormat="1" applyFont="1" applyFill="1" applyBorder="1" applyAlignment="1">
      <alignment vertical="center" wrapText="1"/>
    </xf>
    <xf numFmtId="170" fontId="3" fillId="5" borderId="9" xfId="2" applyNumberFormat="1" applyFont="1" applyFill="1" applyBorder="1" applyAlignment="1">
      <alignment vertical="center" wrapText="1"/>
    </xf>
    <xf numFmtId="164" fontId="9" fillId="0" borderId="1" xfId="1" applyFont="1" applyBorder="1" applyAlignment="1">
      <alignment horizontal="left" vertical="top" wrapText="1"/>
    </xf>
    <xf numFmtId="164" fontId="9" fillId="0" borderId="2" xfId="1" applyFont="1" applyBorder="1" applyAlignment="1">
      <alignment horizontal="left" vertical="top" wrapText="1"/>
    </xf>
    <xf numFmtId="164" fontId="9" fillId="0" borderId="13" xfId="1" applyFont="1" applyBorder="1" applyAlignment="1">
      <alignment horizontal="left" vertical="top" wrapText="1"/>
    </xf>
    <xf numFmtId="164" fontId="9" fillId="0" borderId="0" xfId="1" applyFont="1" applyAlignment="1">
      <alignment horizontal="left" vertical="top" wrapText="1"/>
    </xf>
    <xf numFmtId="164" fontId="9" fillId="0" borderId="4" xfId="1" applyFont="1" applyBorder="1" applyAlignment="1">
      <alignment horizontal="left" vertical="top" wrapText="1"/>
    </xf>
    <xf numFmtId="164" fontId="9" fillId="0" borderId="5" xfId="1" applyFont="1" applyBorder="1" applyAlignment="1">
      <alignment horizontal="left" vertical="top" wrapText="1"/>
    </xf>
    <xf numFmtId="164" fontId="9" fillId="0" borderId="3" xfId="1" applyFont="1" applyBorder="1" applyAlignment="1">
      <alignment horizontal="left" vertical="top" wrapText="1"/>
    </xf>
    <xf numFmtId="164" fontId="9" fillId="0" borderId="17" xfId="1" applyFont="1" applyBorder="1" applyAlignment="1">
      <alignment horizontal="left" vertical="top" wrapText="1"/>
    </xf>
    <xf numFmtId="164" fontId="9" fillId="0" borderId="6" xfId="1" applyFont="1" applyBorder="1" applyAlignment="1">
      <alignment horizontal="left" vertical="top" wrapText="1"/>
    </xf>
    <xf numFmtId="164" fontId="10" fillId="3" borderId="1" xfId="1" applyFont="1" applyFill="1" applyBorder="1" applyAlignment="1">
      <alignment horizontal="left" vertical="center" wrapText="1"/>
    </xf>
    <xf numFmtId="164" fontId="10" fillId="3" borderId="2" xfId="1" applyFont="1" applyFill="1" applyBorder="1" applyAlignment="1">
      <alignment horizontal="left" vertical="center" wrapText="1"/>
    </xf>
    <xf numFmtId="164" fontId="10" fillId="3" borderId="3" xfId="1" applyFont="1" applyFill="1" applyBorder="1" applyAlignment="1">
      <alignment horizontal="left" vertical="center" wrapText="1"/>
    </xf>
    <xf numFmtId="164" fontId="3" fillId="5" borderId="7" xfId="1" applyFont="1" applyFill="1" applyBorder="1" applyAlignment="1">
      <alignment horizontal="center" vertical="center" wrapText="1"/>
    </xf>
    <xf numFmtId="164" fontId="3" fillId="5" borderId="8" xfId="1" applyFont="1" applyFill="1" applyBorder="1" applyAlignment="1">
      <alignment horizontal="center" vertical="center" wrapText="1"/>
    </xf>
    <xf numFmtId="164" fontId="3" fillId="5" borderId="9" xfId="1" applyFont="1" applyFill="1" applyBorder="1" applyAlignment="1">
      <alignment horizontal="center" vertical="center" wrapText="1"/>
    </xf>
    <xf numFmtId="164" fontId="3" fillId="4" borderId="7" xfId="1" applyFont="1" applyFill="1" applyBorder="1" applyAlignment="1">
      <alignment horizontal="center" vertical="center" wrapText="1"/>
    </xf>
    <xf numFmtId="164" fontId="3" fillId="4" borderId="8" xfId="1" applyFont="1" applyFill="1" applyBorder="1" applyAlignment="1">
      <alignment horizontal="center" vertical="center" wrapText="1"/>
    </xf>
    <xf numFmtId="164" fontId="3" fillId="4" borderId="9" xfId="1" applyFont="1" applyFill="1" applyBorder="1" applyAlignment="1">
      <alignment horizontal="center" vertical="center" wrapText="1"/>
    </xf>
    <xf numFmtId="166" fontId="2" fillId="3" borderId="11" xfId="3" applyNumberFormat="1" applyFont="1" applyFill="1" applyBorder="1" applyAlignment="1">
      <alignment vertical="center" wrapText="1"/>
    </xf>
    <xf numFmtId="171" fontId="11" fillId="3" borderId="11" xfId="0" applyNumberFormat="1" applyFont="1" applyFill="1" applyBorder="1" applyAlignment="1">
      <alignment horizontal="center" vertical="center" wrapText="1"/>
    </xf>
    <xf numFmtId="166" fontId="2" fillId="3" borderId="3" xfId="3" applyNumberFormat="1" applyFont="1" applyFill="1" applyBorder="1" applyAlignment="1">
      <alignment horizontal="center" vertical="center" wrapText="1"/>
    </xf>
    <xf numFmtId="171" fontId="11" fillId="3" borderId="10" xfId="0" applyNumberFormat="1" applyFont="1" applyFill="1" applyBorder="1" applyAlignment="1">
      <alignment horizontal="center" vertical="center" wrapText="1"/>
    </xf>
    <xf numFmtId="171" fontId="11" fillId="3" borderId="14" xfId="0" applyNumberFormat="1" applyFont="1" applyFill="1" applyBorder="1" applyAlignment="1">
      <alignment horizontal="center" vertical="center" wrapText="1"/>
    </xf>
    <xf numFmtId="166" fontId="2" fillId="3" borderId="10" xfId="3" applyNumberFormat="1" applyFont="1" applyFill="1" applyBorder="1" applyAlignment="1">
      <alignment vertical="center" wrapText="1"/>
    </xf>
    <xf numFmtId="171" fontId="12" fillId="3" borderId="14" xfId="0" applyNumberFormat="1" applyFont="1" applyFill="1" applyBorder="1" applyAlignment="1">
      <alignment horizontal="center" vertical="center" wrapText="1"/>
    </xf>
    <xf numFmtId="171" fontId="13" fillId="3" borderId="10" xfId="0" applyNumberFormat="1" applyFont="1" applyFill="1" applyBorder="1" applyAlignment="1" applyProtection="1">
      <alignment horizontal="center" vertical="center"/>
      <protection locked="0"/>
    </xf>
    <xf numFmtId="171" fontId="11" fillId="3" borderId="15" xfId="0" applyNumberFormat="1" applyFont="1" applyFill="1" applyBorder="1" applyAlignment="1">
      <alignment horizontal="center" vertical="center" wrapText="1"/>
    </xf>
  </cellXfs>
  <cellStyles count="7">
    <cellStyle name="Millares [0] 4" xfId="2" xr:uid="{B888D659-673E-453A-9F45-C4608BC4817B}"/>
    <cellStyle name="Millares 2" xfId="6" xr:uid="{B50A8E58-EE81-46C9-9FAA-F075F56849F4}"/>
    <cellStyle name="Moneda 2" xfId="5" xr:uid="{7AC9933C-0B8B-431D-8EF0-83262E5C8EA6}"/>
    <cellStyle name="Normal" xfId="0" builtinId="0"/>
    <cellStyle name="Normal 2 2" xfId="3" xr:uid="{364DC0AC-3C78-48FB-BEF2-D711C195F85E}"/>
    <cellStyle name="Normal 3" xfId="1" xr:uid="{5BFF3DAF-C30D-4321-BB4A-43D161B3011A}"/>
    <cellStyle name="Porcentaje 2" xfId="4" xr:uid="{5D1F121A-A7BB-400A-B655-98BDFC3351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996800</xdr:colOff>
      <xdr:row>19</xdr:row>
      <xdr:rowOff>99682</xdr:rowOff>
    </xdr:from>
    <xdr:to>
      <xdr:col>3</xdr:col>
      <xdr:colOff>925935</xdr:colOff>
      <xdr:row>25</xdr:row>
      <xdr:rowOff>132907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6E7956-7F02-4279-931B-586C1EBFF2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5870" y="6401688"/>
          <a:ext cx="1922739" cy="10411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917551</xdr:colOff>
      <xdr:row>19</xdr:row>
      <xdr:rowOff>110757</xdr:rowOff>
    </xdr:from>
    <xdr:to>
      <xdr:col>7</xdr:col>
      <xdr:colOff>599209</xdr:colOff>
      <xdr:row>25</xdr:row>
      <xdr:rowOff>123847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EF34C36-07A4-4206-842F-E356B72C30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4114" t="59445" r="50951" b="30295"/>
        <a:stretch/>
      </xdr:blipFill>
      <xdr:spPr bwMode="auto">
        <a:xfrm>
          <a:off x="5347784" y="6412763"/>
          <a:ext cx="2793896" cy="102096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35BDE-B59F-4A7F-A55B-6F729BCF638B}">
  <sheetPr>
    <pageSetUpPr fitToPage="1"/>
  </sheetPr>
  <dimension ref="A1:AE26"/>
  <sheetViews>
    <sheetView tabSelected="1" zoomScale="86" zoomScaleNormal="86" zoomScaleSheetLayoutView="100" workbookViewId="0">
      <selection activeCell="E9" sqref="E9"/>
    </sheetView>
  </sheetViews>
  <sheetFormatPr baseColWidth="10" defaultRowHeight="15" x14ac:dyDescent="0.2"/>
  <cols>
    <col min="1" max="1" width="0.7109375" style="1" customWidth="1"/>
    <col min="2" max="2" width="20.42578125" style="2" customWidth="1"/>
    <col min="3" max="3" width="29.85546875" style="1" customWidth="1"/>
    <col min="4" max="4" width="23.7109375" style="1" customWidth="1"/>
    <col min="5" max="5" width="14.7109375" style="5" customWidth="1"/>
    <col min="6" max="10" width="16" style="5" customWidth="1"/>
    <col min="11" max="11" width="13.140625" style="5" customWidth="1"/>
    <col min="12" max="31" width="14.85546875" style="1" customWidth="1"/>
    <col min="32" max="16384" width="11.42578125" style="1"/>
  </cols>
  <sheetData>
    <row r="1" spans="1:31" ht="14.25" customHeight="1" thickBot="1" x14ac:dyDescent="0.3">
      <c r="C1" s="3"/>
      <c r="D1" s="3"/>
      <c r="E1" s="4"/>
      <c r="F1" s="4"/>
      <c r="G1" s="4"/>
      <c r="H1" s="4"/>
      <c r="I1" s="4"/>
    </row>
    <row r="2" spans="1:31" ht="12.75" customHeight="1" x14ac:dyDescent="0.2">
      <c r="B2" s="31" t="s">
        <v>18</v>
      </c>
      <c r="C2" s="32"/>
      <c r="D2" s="32"/>
      <c r="E2" s="32"/>
      <c r="F2" s="32"/>
      <c r="G2" s="32"/>
      <c r="H2" s="32"/>
      <c r="I2" s="32"/>
      <c r="J2" s="32"/>
      <c r="K2" s="33"/>
    </row>
    <row r="3" spans="1:31" ht="23.25" customHeight="1" thickBot="1" x14ac:dyDescent="0.25">
      <c r="B3" s="34"/>
      <c r="C3" s="35"/>
      <c r="D3" s="35"/>
      <c r="E3" s="35"/>
      <c r="F3" s="35"/>
      <c r="G3" s="35"/>
      <c r="H3" s="35"/>
      <c r="I3" s="35"/>
      <c r="J3" s="35"/>
      <c r="K3" s="36"/>
    </row>
    <row r="4" spans="1:31" ht="20.25" customHeight="1" thickBot="1" x14ac:dyDescent="0.25">
      <c r="B4" s="37" t="s">
        <v>28</v>
      </c>
      <c r="C4" s="38"/>
      <c r="D4" s="38"/>
      <c r="E4" s="38"/>
      <c r="F4" s="38"/>
      <c r="G4" s="38"/>
      <c r="H4" s="38"/>
      <c r="I4" s="38"/>
      <c r="J4" s="38"/>
      <c r="K4" s="39"/>
    </row>
    <row r="5" spans="1:31" ht="15.75" thickBot="1" x14ac:dyDescent="0.25">
      <c r="B5" s="40"/>
      <c r="C5" s="41"/>
      <c r="D5" s="41"/>
      <c r="E5" s="41"/>
      <c r="F5" s="41"/>
      <c r="G5" s="41"/>
      <c r="H5" s="41"/>
      <c r="I5" s="41"/>
      <c r="J5" s="41"/>
      <c r="K5" s="42"/>
    </row>
    <row r="6" spans="1:31" s="6" customFormat="1" ht="42.75" customHeight="1" thickBot="1" x14ac:dyDescent="0.25">
      <c r="A6" s="1"/>
      <c r="B6" s="23" t="s">
        <v>0</v>
      </c>
      <c r="C6" s="24" t="s">
        <v>1</v>
      </c>
      <c r="D6" s="25" t="s">
        <v>19</v>
      </c>
      <c r="E6" s="26" t="s">
        <v>20</v>
      </c>
      <c r="F6" s="27" t="s">
        <v>21</v>
      </c>
      <c r="G6" s="27" t="s">
        <v>22</v>
      </c>
      <c r="H6" s="27" t="s">
        <v>23</v>
      </c>
      <c r="I6" s="27" t="s">
        <v>24</v>
      </c>
      <c r="J6" s="28" t="s">
        <v>25</v>
      </c>
      <c r="K6" s="28" t="s">
        <v>26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 ht="45.75" customHeight="1" thickBot="1" x14ac:dyDescent="0.25">
      <c r="B7" s="50" t="s">
        <v>13</v>
      </c>
      <c r="C7" s="74" t="s">
        <v>6</v>
      </c>
      <c r="D7" s="75">
        <v>45778</v>
      </c>
      <c r="E7" s="76">
        <v>50000</v>
      </c>
      <c r="F7" s="22"/>
      <c r="G7" s="22"/>
      <c r="H7" s="22">
        <v>50000</v>
      </c>
      <c r="I7" s="22"/>
      <c r="J7" s="7">
        <f>+(+F7+G7+H7+I7)/E7</f>
        <v>1</v>
      </c>
      <c r="K7" s="7">
        <f>100%-J7</f>
        <v>0</v>
      </c>
    </row>
    <row r="8" spans="1:31" ht="41.25" customHeight="1" thickBot="1" x14ac:dyDescent="0.25">
      <c r="B8" s="51"/>
      <c r="C8" s="74" t="s">
        <v>16</v>
      </c>
      <c r="D8" s="77">
        <v>45962</v>
      </c>
      <c r="E8" s="76">
        <v>100000</v>
      </c>
      <c r="F8" s="22"/>
      <c r="G8" s="22">
        <v>250000</v>
      </c>
      <c r="H8" s="22"/>
      <c r="I8" s="22"/>
      <c r="J8" s="7">
        <f>+(+F8+G8+H8+I8)/E7</f>
        <v>5</v>
      </c>
      <c r="K8" s="7">
        <f>100%-J8</f>
        <v>-4</v>
      </c>
    </row>
    <row r="9" spans="1:31" ht="41.25" customHeight="1" thickBot="1" x14ac:dyDescent="0.25">
      <c r="B9" s="51"/>
      <c r="C9" s="74" t="s">
        <v>8</v>
      </c>
      <c r="D9" s="78">
        <v>45809</v>
      </c>
      <c r="E9" s="76">
        <v>50000</v>
      </c>
      <c r="F9" s="22"/>
      <c r="G9" s="22">
        <v>25000</v>
      </c>
      <c r="H9" s="22"/>
      <c r="I9" s="22"/>
      <c r="J9" s="7">
        <f>+(+F9+G9+H9+I9)/E7</f>
        <v>0.5</v>
      </c>
      <c r="K9" s="7">
        <f>100%-J9</f>
        <v>0.5</v>
      </c>
    </row>
    <row r="10" spans="1:31" ht="41.25" customHeight="1" thickBot="1" x14ac:dyDescent="0.25">
      <c r="B10" s="51"/>
      <c r="C10" s="74" t="s">
        <v>11</v>
      </c>
      <c r="D10" s="77">
        <v>45870</v>
      </c>
      <c r="E10" s="76">
        <v>50000</v>
      </c>
      <c r="F10" s="22"/>
      <c r="G10" s="22"/>
      <c r="H10" s="22"/>
      <c r="I10" s="22">
        <v>40000</v>
      </c>
      <c r="J10" s="7">
        <f>+(+F10+G10+H10+I10)/E7</f>
        <v>0.8</v>
      </c>
      <c r="K10" s="7">
        <f>100%-J10</f>
        <v>0.19999999999999996</v>
      </c>
    </row>
    <row r="11" spans="1:31" ht="41.25" customHeight="1" thickBot="1" x14ac:dyDescent="0.25">
      <c r="B11" s="51"/>
      <c r="C11" s="74" t="s">
        <v>9</v>
      </c>
      <c r="D11" s="77">
        <v>45839</v>
      </c>
      <c r="E11" s="76">
        <v>50000</v>
      </c>
      <c r="F11" s="22"/>
      <c r="G11" s="22">
        <v>30000</v>
      </c>
      <c r="H11" s="22">
        <v>0</v>
      </c>
      <c r="I11" s="22"/>
      <c r="J11" s="7">
        <f>+(+F11+G11+H11+I11)/E7</f>
        <v>0.6</v>
      </c>
      <c r="K11" s="7">
        <f t="shared" ref="K11:K14" si="0">100%-J11</f>
        <v>0.4</v>
      </c>
    </row>
    <row r="12" spans="1:31" ht="41.25" customHeight="1" thickBot="1" x14ac:dyDescent="0.25">
      <c r="B12" s="52"/>
      <c r="C12" s="79" t="s">
        <v>12</v>
      </c>
      <c r="D12" s="80">
        <v>45901</v>
      </c>
      <c r="E12" s="76">
        <v>50000</v>
      </c>
      <c r="F12" s="22"/>
      <c r="G12" s="22"/>
      <c r="H12" s="22">
        <v>20000</v>
      </c>
      <c r="I12" s="22"/>
      <c r="J12" s="7">
        <f>+(+F12+G12+H12+I12)/E7</f>
        <v>0.4</v>
      </c>
      <c r="K12" s="7">
        <f t="shared" si="0"/>
        <v>0.6</v>
      </c>
    </row>
    <row r="13" spans="1:31" ht="41.25" customHeight="1" thickBot="1" x14ac:dyDescent="0.25">
      <c r="B13" s="29" t="s">
        <v>14</v>
      </c>
      <c r="C13" s="74" t="s">
        <v>7</v>
      </c>
      <c r="D13" s="81">
        <v>45689</v>
      </c>
      <c r="E13" s="76">
        <v>2000000</v>
      </c>
      <c r="F13" s="22">
        <v>122000</v>
      </c>
      <c r="G13" s="22">
        <v>950000</v>
      </c>
      <c r="H13" s="22">
        <v>1287601</v>
      </c>
      <c r="I13" s="22">
        <v>555001</v>
      </c>
      <c r="J13" s="7">
        <f>+(+F13+G13+H13+I13)/E13</f>
        <v>1.457301</v>
      </c>
      <c r="K13" s="7">
        <f>100%-J13</f>
        <v>-0.45730099999999996</v>
      </c>
    </row>
    <row r="14" spans="1:31" ht="41.25" customHeight="1" thickBot="1" x14ac:dyDescent="0.25">
      <c r="B14" s="30" t="s">
        <v>15</v>
      </c>
      <c r="C14" s="74" t="s">
        <v>10</v>
      </c>
      <c r="D14" s="82">
        <v>45778</v>
      </c>
      <c r="E14" s="76">
        <v>100000</v>
      </c>
      <c r="F14" s="22"/>
      <c r="G14" s="22">
        <v>80000</v>
      </c>
      <c r="H14" s="22">
        <v>25000</v>
      </c>
      <c r="I14" s="22"/>
      <c r="J14" s="7">
        <f>+(+F14+G14+H14+I14)/E14</f>
        <v>1.05</v>
      </c>
      <c r="K14" s="7">
        <f t="shared" si="0"/>
        <v>-5.0000000000000044E-2</v>
      </c>
    </row>
    <row r="15" spans="1:31" ht="15.75" thickBot="1" x14ac:dyDescent="0.25">
      <c r="B15" s="9"/>
      <c r="C15" s="10"/>
      <c r="D15" s="10"/>
      <c r="E15" s="10"/>
      <c r="F15" s="8"/>
      <c r="G15" s="11"/>
      <c r="H15" s="11"/>
      <c r="I15" s="11"/>
      <c r="J15" s="10"/>
      <c r="K15" s="12"/>
    </row>
    <row r="16" spans="1:31" ht="16.5" customHeight="1" thickBot="1" x14ac:dyDescent="0.25">
      <c r="B16" s="71" t="s">
        <v>2</v>
      </c>
      <c r="C16" s="72"/>
      <c r="D16" s="73"/>
      <c r="E16" s="13">
        <f t="shared" ref="E16:J16" si="1">SUM(E7:E14)</f>
        <v>2450000</v>
      </c>
      <c r="F16" s="13">
        <f t="shared" si="1"/>
        <v>122000</v>
      </c>
      <c r="G16" s="13">
        <f t="shared" si="1"/>
        <v>1335000</v>
      </c>
      <c r="H16" s="13">
        <f t="shared" si="1"/>
        <v>1382601</v>
      </c>
      <c r="I16" s="13">
        <f t="shared" si="1"/>
        <v>595001</v>
      </c>
      <c r="J16" s="13">
        <f t="shared" si="1"/>
        <v>10.807300999999999</v>
      </c>
      <c r="K16" s="14">
        <f>SUM(F16:I16)</f>
        <v>3434602</v>
      </c>
    </row>
    <row r="17" spans="2:11" ht="38.25" customHeight="1" thickBot="1" x14ac:dyDescent="0.25">
      <c r="B17" s="68" t="s">
        <v>27</v>
      </c>
      <c r="C17" s="69"/>
      <c r="D17" s="70"/>
      <c r="E17" s="53">
        <f>+K16/E16*100%</f>
        <v>1.4018783673469388</v>
      </c>
      <c r="F17" s="54"/>
      <c r="G17" s="54"/>
      <c r="H17" s="54"/>
      <c r="I17" s="54"/>
      <c r="J17" s="54"/>
      <c r="K17" s="55"/>
    </row>
    <row r="18" spans="2:11" ht="15.75" thickBot="1" x14ac:dyDescent="0.25">
      <c r="B18" s="15"/>
      <c r="C18" s="15"/>
      <c r="D18" s="15"/>
      <c r="E18" s="16"/>
      <c r="F18" s="17"/>
      <c r="G18" s="17"/>
      <c r="H18" s="17"/>
      <c r="I18" s="17"/>
      <c r="J18" s="18"/>
      <c r="K18" s="18"/>
    </row>
    <row r="19" spans="2:11" ht="15.75" hidden="1" thickBot="1" x14ac:dyDescent="0.25">
      <c r="B19" s="15"/>
      <c r="C19" s="15"/>
      <c r="D19" s="15"/>
      <c r="E19" s="16"/>
      <c r="F19" s="17"/>
      <c r="G19" s="17"/>
      <c r="H19" s="17"/>
      <c r="I19" s="17"/>
      <c r="J19" s="18"/>
      <c r="K19" s="18"/>
    </row>
    <row r="20" spans="2:11" ht="15.75" customHeight="1" x14ac:dyDescent="0.2">
      <c r="B20" s="56" t="s">
        <v>17</v>
      </c>
      <c r="C20" s="57"/>
      <c r="D20" s="57"/>
      <c r="E20" s="56" t="s">
        <v>3</v>
      </c>
      <c r="F20" s="57"/>
      <c r="G20" s="57"/>
      <c r="H20" s="57"/>
      <c r="I20" s="57"/>
      <c r="J20" s="57"/>
      <c r="K20" s="62"/>
    </row>
    <row r="21" spans="2:11" ht="15.75" customHeight="1" x14ac:dyDescent="0.2">
      <c r="B21" s="58"/>
      <c r="C21" s="59"/>
      <c r="D21" s="59"/>
      <c r="E21" s="58"/>
      <c r="F21" s="59"/>
      <c r="G21" s="59"/>
      <c r="H21" s="59"/>
      <c r="I21" s="59"/>
      <c r="J21" s="59"/>
      <c r="K21" s="63"/>
    </row>
    <row r="22" spans="2:11" ht="4.5" customHeight="1" x14ac:dyDescent="0.2">
      <c r="B22" s="58"/>
      <c r="C22" s="59"/>
      <c r="D22" s="59"/>
      <c r="E22" s="58"/>
      <c r="F22" s="59"/>
      <c r="G22" s="59"/>
      <c r="H22" s="59"/>
      <c r="I22" s="59"/>
      <c r="J22" s="59"/>
      <c r="K22" s="63"/>
    </row>
    <row r="23" spans="2:11" ht="4.5" customHeight="1" x14ac:dyDescent="0.2">
      <c r="B23" s="58"/>
      <c r="C23" s="59"/>
      <c r="D23" s="59"/>
      <c r="E23" s="58"/>
      <c r="F23" s="59"/>
      <c r="G23" s="59"/>
      <c r="H23" s="59"/>
      <c r="I23" s="59"/>
      <c r="J23" s="59"/>
      <c r="K23" s="63"/>
    </row>
    <row r="24" spans="2:11" ht="15.75" customHeight="1" thickBot="1" x14ac:dyDescent="0.25">
      <c r="B24" s="60"/>
      <c r="C24" s="61"/>
      <c r="D24" s="61"/>
      <c r="E24" s="60"/>
      <c r="F24" s="61"/>
      <c r="G24" s="61"/>
      <c r="H24" s="61"/>
      <c r="I24" s="61"/>
      <c r="J24" s="61"/>
      <c r="K24" s="64"/>
    </row>
    <row r="25" spans="2:11" ht="23.25" customHeight="1" x14ac:dyDescent="0.2">
      <c r="B25" s="65" t="s">
        <v>4</v>
      </c>
      <c r="C25" s="66"/>
      <c r="D25" s="67"/>
      <c r="E25" s="43"/>
      <c r="F25" s="44"/>
      <c r="G25" s="44"/>
      <c r="H25" s="44"/>
      <c r="I25" s="44"/>
      <c r="J25" s="44"/>
      <c r="K25" s="45"/>
    </row>
    <row r="26" spans="2:11" ht="22.5" customHeight="1" thickBot="1" x14ac:dyDescent="0.3">
      <c r="B26" s="46" t="s">
        <v>5</v>
      </c>
      <c r="C26" s="47"/>
      <c r="D26" s="19"/>
      <c r="E26" s="21"/>
      <c r="F26" s="20"/>
      <c r="G26" s="20"/>
      <c r="H26" s="48"/>
      <c r="I26" s="48"/>
      <c r="J26" s="48"/>
      <c r="K26" s="49"/>
    </row>
  </sheetData>
  <mergeCells count="13">
    <mergeCell ref="B2:K3"/>
    <mergeCell ref="B4:K4"/>
    <mergeCell ref="B5:K5"/>
    <mergeCell ref="E25:K25"/>
    <mergeCell ref="B26:C26"/>
    <mergeCell ref="H26:K26"/>
    <mergeCell ref="B7:B12"/>
    <mergeCell ref="E17:K17"/>
    <mergeCell ref="B20:D24"/>
    <mergeCell ref="E20:K24"/>
    <mergeCell ref="B25:D25"/>
    <mergeCell ref="B17:D17"/>
    <mergeCell ref="B16:D16"/>
  </mergeCells>
  <printOptions horizontalCentered="1" verticalCentered="1"/>
  <pageMargins left="0" right="0" top="0" bottom="0" header="0" footer="0"/>
  <pageSetup scale="92" orientation="landscape" verticalDpi="144" r:id="rId1"/>
  <headerFooter differentFirst="1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 TRIMESTRAL </vt:lpstr>
      <vt:lpstr>'ANEXO 1 TRIMESTRAL '!Área_de_impresión</vt:lpstr>
      <vt:lpstr>'ANEXO 1 TRIMESTRAL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Coordinadora</dc:creator>
  <cp:lastModifiedBy>Auxiliar Citas 2</cp:lastModifiedBy>
  <cp:lastPrinted>2025-02-06T20:31:51Z</cp:lastPrinted>
  <dcterms:created xsi:type="dcterms:W3CDTF">2024-03-20T13:05:11Z</dcterms:created>
  <dcterms:modified xsi:type="dcterms:W3CDTF">2026-01-23T20:48:14Z</dcterms:modified>
</cp:coreProperties>
</file>